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0" windowWidth="18060" windowHeight="9090"/>
  </bookViews>
  <sheets>
    <sheet name="Economica" sheetId="1" r:id="rId1"/>
  </sheets>
  <calcPr calcId="125725"/>
</workbook>
</file>

<file path=xl/calcChain.xml><?xml version="1.0" encoding="utf-8"?>
<calcChain xmlns="http://schemas.openxmlformats.org/spreadsheetml/2006/main">
  <c r="G6" i="1"/>
  <c r="F6"/>
  <c r="G5"/>
  <c r="F5"/>
  <c r="G4"/>
  <c r="F4"/>
  <c r="G7"/>
  <c r="F7"/>
  <c r="G8"/>
  <c r="F8"/>
  <c r="E11"/>
  <c r="F15"/>
</calcChain>
</file>

<file path=xl/sharedStrings.xml><?xml version="1.0" encoding="utf-8"?>
<sst xmlns="http://schemas.openxmlformats.org/spreadsheetml/2006/main" count="20" uniqueCount="20">
  <si>
    <t>Prezzo unitario</t>
  </si>
  <si>
    <t>Importo complessivo a base d'asta</t>
  </si>
  <si>
    <t xml:space="preserve">Note di controllo </t>
  </si>
  <si>
    <t>Data</t>
  </si>
  <si>
    <t>___________________________________</t>
  </si>
  <si>
    <t>Firma</t>
  </si>
  <si>
    <t>Prezzo globale offerto</t>
  </si>
  <si>
    <t>Quantita' massima</t>
  </si>
  <si>
    <t>Sezione 1 - Servizio di manutenzione delle apparecchiature</t>
  </si>
  <si>
    <t>Durata massima</t>
  </si>
  <si>
    <t>______________________________________________</t>
  </si>
  <si>
    <t>Manutenzione personal computer HP - canone mensile unitario</t>
  </si>
  <si>
    <t>Manutenzione personal computer Fujitsu- canone mensile unitario</t>
  </si>
  <si>
    <t>Manutenzione stampanti base Brother - canone mensile unitario</t>
  </si>
  <si>
    <t>Manutenzione stampanti di rete Brother - canone mensile unitario</t>
  </si>
  <si>
    <t>Manutenzione stampanti base Samsung - canone mensile unitario</t>
  </si>
  <si>
    <t>Gara a procedura aperta ai sensi del D.Lgs. 163/2006 e s.m.i., per l’affidamento dei servizi di manutenzione delle apparecchiature informatiche del Ministero dell'Economia e delle Finanze</t>
  </si>
  <si>
    <t>Prezzo complessivo</t>
  </si>
  <si>
    <t>Sezione 2 - Prezzo globale offerto</t>
  </si>
  <si>
    <t>Verifica superamento base d'asta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</si>
</sst>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</numFmts>
  <fonts count="9">
    <font>
      <sz val="10"/>
      <name val="Book Antiqua"/>
    </font>
    <font>
      <sz val="10"/>
      <name val="Book Antiqua"/>
      <family val="1"/>
    </font>
    <font>
      <sz val="10"/>
      <name val="Trebuchet MS"/>
      <family val="2"/>
    </font>
    <font>
      <sz val="8"/>
      <name val="Book Antiqua"/>
      <family val="1"/>
    </font>
    <font>
      <b/>
      <sz val="10"/>
      <name val="Trebuchet MS"/>
      <family val="2"/>
    </font>
    <font>
      <u/>
      <sz val="10"/>
      <name val="Trebuchet MS"/>
      <family val="2"/>
    </font>
    <font>
      <i/>
      <sz val="10"/>
      <name val="Trebuchet MS"/>
      <family val="2"/>
    </font>
    <font>
      <b/>
      <i/>
      <sz val="10"/>
      <name val="Trebuchet MS"/>
      <family val="2"/>
    </font>
    <font>
      <i/>
      <sz val="10"/>
      <color indexed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Protection="1">
      <protection hidden="1"/>
    </xf>
    <xf numFmtId="0" fontId="2" fillId="0" borderId="0" xfId="0" applyFont="1" applyProtection="1">
      <protection hidden="1"/>
    </xf>
    <xf numFmtId="44" fontId="2" fillId="0" borderId="0" xfId="1" applyFont="1" applyProtection="1">
      <protection hidden="1"/>
    </xf>
    <xf numFmtId="44" fontId="2" fillId="0" borderId="2" xfId="0" applyNumberFormat="1" applyFont="1" applyFill="1" applyBorder="1" applyProtection="1">
      <protection hidden="1"/>
    </xf>
    <xf numFmtId="44" fontId="2" fillId="2" borderId="2" xfId="1" applyFont="1" applyFill="1" applyBorder="1" applyProtection="1">
      <protection locked="0"/>
    </xf>
    <xf numFmtId="0" fontId="5" fillId="0" borderId="0" xfId="0" applyFont="1" applyProtection="1">
      <protection hidden="1"/>
    </xf>
    <xf numFmtId="44" fontId="4" fillId="0" borderId="0" xfId="1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164" fontId="2" fillId="0" borderId="2" xfId="2" applyNumberFormat="1" applyFont="1" applyBorder="1" applyProtection="1">
      <protection hidden="1"/>
    </xf>
    <xf numFmtId="44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44" fontId="6" fillId="0" borderId="0" xfId="0" applyNumberFormat="1" applyFont="1" applyBorder="1" applyProtection="1">
      <protection hidden="1"/>
    </xf>
    <xf numFmtId="0" fontId="5" fillId="0" borderId="0" xfId="0" applyFont="1" applyAlignment="1" applyProtection="1">
      <protection hidden="1"/>
    </xf>
    <xf numFmtId="0" fontId="2" fillId="0" borderId="0" xfId="0" applyFont="1" applyAlignment="1" applyProtection="1">
      <protection hidden="1"/>
    </xf>
    <xf numFmtId="44" fontId="2" fillId="0" borderId="0" xfId="4" applyFont="1" applyProtection="1">
      <protection hidden="1"/>
    </xf>
    <xf numFmtId="44" fontId="2" fillId="0" borderId="0" xfId="0" applyNumberFormat="1" applyFont="1" applyProtection="1">
      <protection hidden="1"/>
    </xf>
    <xf numFmtId="164" fontId="2" fillId="0" borderId="0" xfId="0" applyNumberFormat="1" applyFont="1" applyProtection="1">
      <protection hidden="1"/>
    </xf>
    <xf numFmtId="9" fontId="2" fillId="0" borderId="0" xfId="3" applyFont="1" applyProtection="1">
      <protection hidden="1"/>
    </xf>
    <xf numFmtId="0" fontId="4" fillId="3" borderId="2" xfId="0" applyFont="1" applyFill="1" applyBorder="1" applyAlignment="1" applyProtection="1"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3" xfId="0" applyFont="1" applyFill="1" applyBorder="1" applyAlignment="1" applyProtection="1">
      <alignment horizontal="center"/>
      <protection hidden="1"/>
    </xf>
    <xf numFmtId="0" fontId="4" fillId="0" borderId="4" xfId="0" applyFont="1" applyFill="1" applyBorder="1" applyAlignment="1" applyProtection="1">
      <alignment horizontal="center"/>
      <protection hidden="1"/>
    </xf>
    <xf numFmtId="44" fontId="7" fillId="3" borderId="2" xfId="1" applyFont="1" applyFill="1" applyBorder="1" applyAlignment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0" xfId="0" applyFont="1" applyBorder="1" applyAlignment="1" applyProtection="1">
      <alignment horizontal="left"/>
      <protection hidden="1"/>
    </xf>
    <xf numFmtId="44" fontId="4" fillId="3" borderId="2" xfId="1" applyFont="1" applyFill="1" applyBorder="1" applyAlignment="1" applyProtection="1">
      <alignment horizontal="center"/>
      <protection hidden="1"/>
    </xf>
    <xf numFmtId="0" fontId="4" fillId="3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left"/>
      <protection hidden="1"/>
    </xf>
    <xf numFmtId="44" fontId="4" fillId="0" borderId="1" xfId="0" applyNumberFormat="1" applyFont="1" applyFill="1" applyBorder="1" applyAlignment="1" applyProtection="1">
      <alignment horizontal="center"/>
      <protection hidden="1"/>
    </xf>
    <xf numFmtId="44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4" fillId="0" borderId="3" xfId="0" applyFont="1" applyFill="1" applyBorder="1" applyAlignment="1" applyProtection="1">
      <alignment horizontal="left"/>
      <protection hidden="1"/>
    </xf>
    <xf numFmtId="0" fontId="4" fillId="0" borderId="4" xfId="0" applyFont="1" applyFill="1" applyBorder="1" applyAlignment="1" applyProtection="1">
      <alignment horizontal="left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4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left"/>
      <protection hidden="1"/>
    </xf>
  </cellXfs>
  <cellStyles count="5">
    <cellStyle name="Euro" xfId="1"/>
    <cellStyle name="Migliaia" xfId="2" builtinId="3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0</xdr:col>
      <xdr:colOff>695325</xdr:colOff>
      <xdr:row>0</xdr:row>
      <xdr:rowOff>628650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050"/>
          <a:ext cx="685800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D4" sqref="D4"/>
    </sheetView>
  </sheetViews>
  <sheetFormatPr defaultRowHeight="15"/>
  <cols>
    <col min="1" max="1" width="13.42578125" style="2" customWidth="1"/>
    <col min="2" max="2" width="42.7109375" style="2" customWidth="1"/>
    <col min="3" max="4" width="12.140625" style="2" customWidth="1"/>
    <col min="5" max="5" width="12.7109375" style="3" customWidth="1"/>
    <col min="6" max="6" width="17.5703125" style="2" customWidth="1"/>
    <col min="7" max="7" width="11.5703125" style="2" customWidth="1"/>
    <col min="8" max="8" width="30.42578125" style="2" customWidth="1"/>
    <col min="9" max="9" width="9.140625" style="2"/>
    <col min="10" max="10" width="15.42578125" style="2" bestFit="1" customWidth="1"/>
    <col min="11" max="11" width="10.28515625" style="2" bestFit="1" customWidth="1"/>
    <col min="12" max="13" width="15.28515625" style="2" bestFit="1" customWidth="1"/>
    <col min="14" max="16384" width="9.140625" style="2"/>
  </cols>
  <sheetData>
    <row r="1" spans="1:13" ht="51.75" customHeight="1">
      <c r="A1" s="1"/>
      <c r="B1" s="34" t="s">
        <v>16</v>
      </c>
      <c r="C1" s="34"/>
      <c r="D1" s="34"/>
      <c r="E1" s="34"/>
      <c r="F1" s="34"/>
      <c r="G1" s="34"/>
      <c r="H1" s="35"/>
    </row>
    <row r="2" spans="1:13" ht="9" customHeight="1">
      <c r="G2" s="9"/>
    </row>
    <row r="3" spans="1:13" ht="35.25" customHeight="1">
      <c r="A3" s="39" t="s">
        <v>8</v>
      </c>
      <c r="B3" s="40"/>
      <c r="C3" s="12" t="s">
        <v>7</v>
      </c>
      <c r="D3" s="12" t="s">
        <v>9</v>
      </c>
      <c r="E3" s="11" t="s">
        <v>0</v>
      </c>
      <c r="F3" s="12" t="s">
        <v>17</v>
      </c>
      <c r="G3" s="13"/>
      <c r="J3" s="18"/>
      <c r="K3" s="18"/>
      <c r="L3" s="18"/>
      <c r="M3" s="18"/>
    </row>
    <row r="4" spans="1:13" ht="17.100000000000001" customHeight="1">
      <c r="A4" s="31" t="s">
        <v>12</v>
      </c>
      <c r="B4" s="31"/>
      <c r="C4" s="10">
        <v>5906</v>
      </c>
      <c r="D4" s="10">
        <v>18</v>
      </c>
      <c r="E4" s="5"/>
      <c r="F4" s="4">
        <f>IF(G4="Ok",C4*D4*E4,0)</f>
        <v>0</v>
      </c>
      <c r="G4" s="27" t="str">
        <f>IF(TYPE(E4)=1,IF(OR(ROUNDDOWN(E4,2)&lt;&gt;E4,E4&lt;=0),"Immettere valore con massimo due decimali","Ok"),"Immettere valore con massimo due decimali")</f>
        <v>Immettere valore con massimo due decimali</v>
      </c>
      <c r="H4" s="28"/>
      <c r="I4" s="20"/>
      <c r="J4" s="18"/>
      <c r="K4" s="18"/>
      <c r="L4" s="18"/>
      <c r="M4" s="18"/>
    </row>
    <row r="5" spans="1:13" ht="17.100000000000001" customHeight="1">
      <c r="A5" s="31" t="s">
        <v>11</v>
      </c>
      <c r="B5" s="31"/>
      <c r="C5" s="10">
        <v>4192</v>
      </c>
      <c r="D5" s="10">
        <v>18</v>
      </c>
      <c r="E5" s="5"/>
      <c r="F5" s="4">
        <f>IF(G5="Ok",C5*D5*E5,0)</f>
        <v>0</v>
      </c>
      <c r="G5" s="27" t="str">
        <f>IF(TYPE(E5)=1,IF(OR(ROUNDDOWN(E5,2)&lt;&gt;E5,E5&lt;=0),"Immettere valore con massimo due decimali","Ok"),"Immettere valore con massimo due decimali")</f>
        <v>Immettere valore con massimo due decimali</v>
      </c>
      <c r="H5" s="28"/>
      <c r="I5" s="20"/>
      <c r="J5" s="18"/>
      <c r="K5" s="18"/>
      <c r="L5" s="18"/>
      <c r="M5" s="18"/>
    </row>
    <row r="6" spans="1:13" ht="17.100000000000001" customHeight="1">
      <c r="A6" s="41" t="s">
        <v>15</v>
      </c>
      <c r="B6" s="42"/>
      <c r="C6" s="10">
        <v>851</v>
      </c>
      <c r="D6" s="10">
        <v>18</v>
      </c>
      <c r="E6" s="5"/>
      <c r="F6" s="4">
        <f>IF(G6="Ok",C6*D6*E6,0)</f>
        <v>0</v>
      </c>
      <c r="G6" s="27" t="str">
        <f>IF(TYPE(E6)=1,IF(OR(ROUNDDOWN(E6,2)&lt;&gt;E6,E6&lt;=0),"Immettere valore con massimo due decimali","Ok"),"Immettere valore con massimo due decimali")</f>
        <v>Immettere valore con massimo due decimali</v>
      </c>
      <c r="H6" s="28"/>
      <c r="I6" s="20"/>
      <c r="J6" s="18"/>
      <c r="K6" s="18"/>
      <c r="L6" s="18"/>
      <c r="M6" s="18"/>
    </row>
    <row r="7" spans="1:13" ht="17.100000000000001" customHeight="1">
      <c r="A7" s="31" t="s">
        <v>13</v>
      </c>
      <c r="B7" s="31"/>
      <c r="C7" s="10">
        <v>5569</v>
      </c>
      <c r="D7" s="10">
        <v>18</v>
      </c>
      <c r="E7" s="5"/>
      <c r="F7" s="4">
        <f>IF(G7="Ok",C7*D7*E7,0)</f>
        <v>0</v>
      </c>
      <c r="G7" s="27" t="str">
        <f>IF(TYPE(E7)=1,IF(OR(ROUNDDOWN(E7,2)&lt;&gt;E7,E7&lt;=0),"Immettere valore con massimo due decimali","Ok"),"Immettere valore con massimo due decimali")</f>
        <v>Immettere valore con massimo due decimali</v>
      </c>
      <c r="H7" s="28"/>
      <c r="I7" s="20"/>
      <c r="J7" s="18"/>
    </row>
    <row r="8" spans="1:13" ht="17.100000000000001" customHeight="1">
      <c r="A8" s="31" t="s">
        <v>14</v>
      </c>
      <c r="B8" s="31"/>
      <c r="C8" s="10">
        <v>1196</v>
      </c>
      <c r="D8" s="10">
        <v>18</v>
      </c>
      <c r="E8" s="5"/>
      <c r="F8" s="4">
        <f>IF(G8="Ok",C8*D8*E8,0)</f>
        <v>0</v>
      </c>
      <c r="G8" s="27" t="str">
        <f>IF(TYPE(E8)=1,IF(OR(ROUNDDOWN(E8,2)&lt;&gt;E8,E8&lt;=0),"Immettere valore con massimo due decimali","Ok"),"Immettere valore con massimo due decimali")</f>
        <v>Immettere valore con massimo due decimali</v>
      </c>
      <c r="H8" s="28"/>
      <c r="I8" s="20"/>
      <c r="J8" s="18"/>
    </row>
    <row r="9" spans="1:13" ht="9" customHeight="1"/>
    <row r="10" spans="1:13" ht="17.100000000000001" customHeight="1">
      <c r="A10" s="23" t="s">
        <v>18</v>
      </c>
      <c r="B10" s="24"/>
      <c r="C10" s="24"/>
      <c r="D10" s="24"/>
      <c r="E10" s="24"/>
      <c r="F10" s="25"/>
      <c r="G10" s="14"/>
      <c r="J10" s="19"/>
    </row>
    <row r="11" spans="1:13" ht="17.100000000000001" customHeight="1">
      <c r="A11" s="36" t="s">
        <v>6</v>
      </c>
      <c r="B11" s="37"/>
      <c r="C11" s="37"/>
      <c r="D11" s="38"/>
      <c r="E11" s="32" t="str">
        <f>IF(AND(G4="Ok",G5="Ok",G6="Ok",G7="Ok",G8="Ok"),SUM(F4:F8),"Inserire tutti i prezzi unitari")</f>
        <v>Inserire tutti i prezzi unitari</v>
      </c>
      <c r="F11" s="33"/>
      <c r="G11" s="15"/>
      <c r="H11" s="19"/>
      <c r="J11" s="21"/>
    </row>
    <row r="12" spans="1:13" ht="9" customHeight="1"/>
    <row r="13" spans="1:13" ht="17.100000000000001" customHeight="1">
      <c r="A13" s="30" t="s">
        <v>2</v>
      </c>
      <c r="B13" s="30"/>
      <c r="C13" s="30"/>
      <c r="D13" s="30"/>
      <c r="E13" s="30"/>
      <c r="F13" s="30"/>
      <c r="G13" s="30"/>
      <c r="J13" s="19"/>
    </row>
    <row r="14" spans="1:13" ht="17.100000000000001" customHeight="1">
      <c r="A14" s="22" t="s">
        <v>1</v>
      </c>
      <c r="B14" s="22"/>
      <c r="C14" s="22"/>
      <c r="D14" s="22"/>
      <c r="E14" s="22"/>
      <c r="F14" s="29">
        <v>1264000</v>
      </c>
      <c r="G14" s="29"/>
    </row>
    <row r="15" spans="1:13" ht="17.100000000000001" customHeight="1">
      <c r="A15" s="22" t="s">
        <v>19</v>
      </c>
      <c r="B15" s="22"/>
      <c r="C15" s="22"/>
      <c r="D15" s="22"/>
      <c r="E15" s="22"/>
      <c r="F15" s="26">
        <f>IF(E11="Inserire tutti i prezzi unitari",0,(IF(E11&gt;F14,"Base d'asta superata","Ok")))</f>
        <v>0</v>
      </c>
      <c r="G15" s="26"/>
      <c r="J15" s="19"/>
    </row>
    <row r="16" spans="1:13" ht="9" customHeight="1"/>
    <row r="17" spans="1:8" ht="26.25" customHeight="1">
      <c r="A17" s="8" t="s">
        <v>3</v>
      </c>
      <c r="B17" s="6" t="s">
        <v>4</v>
      </c>
      <c r="E17" s="7" t="s">
        <v>5</v>
      </c>
      <c r="F17" s="16" t="s">
        <v>10</v>
      </c>
      <c r="G17" s="17"/>
    </row>
    <row r="19" spans="1:8">
      <c r="B19" s="3"/>
      <c r="C19" s="3"/>
      <c r="D19" s="3"/>
      <c r="F19" s="3"/>
      <c r="H19" s="19"/>
    </row>
    <row r="20" spans="1:8">
      <c r="B20" s="3"/>
      <c r="C20" s="3"/>
      <c r="D20" s="3"/>
      <c r="F20" s="3"/>
      <c r="H20" s="19"/>
    </row>
    <row r="21" spans="1:8">
      <c r="B21" s="3"/>
      <c r="C21" s="3"/>
      <c r="D21" s="3"/>
      <c r="F21" s="3"/>
      <c r="H21" s="19"/>
    </row>
    <row r="22" spans="1:8">
      <c r="B22" s="3"/>
      <c r="C22" s="3"/>
      <c r="D22" s="3"/>
      <c r="F22" s="3"/>
    </row>
    <row r="24" spans="1:8">
      <c r="B24" s="19"/>
    </row>
    <row r="25" spans="1:8">
      <c r="B25" s="19"/>
    </row>
  </sheetData>
  <sheetProtection password="84ED" sheet="1" objects="1" scenarios="1"/>
  <mergeCells count="20">
    <mergeCell ref="B1:H1"/>
    <mergeCell ref="A11:D11"/>
    <mergeCell ref="A3:B3"/>
    <mergeCell ref="A4:B4"/>
    <mergeCell ref="G7:H7"/>
    <mergeCell ref="G8:H8"/>
    <mergeCell ref="A5:B5"/>
    <mergeCell ref="A6:B6"/>
    <mergeCell ref="G5:H5"/>
    <mergeCell ref="G6:H6"/>
    <mergeCell ref="A15:E15"/>
    <mergeCell ref="A10:F10"/>
    <mergeCell ref="F15:G15"/>
    <mergeCell ref="G4:H4"/>
    <mergeCell ref="F14:G14"/>
    <mergeCell ref="A13:G13"/>
    <mergeCell ref="A8:B8"/>
    <mergeCell ref="A7:B7"/>
    <mergeCell ref="A14:E14"/>
    <mergeCell ref="E11:F11"/>
  </mergeCells>
  <phoneticPr fontId="3" type="noConversion"/>
  <pageMargins left="0.32" right="0.2" top="0.62" bottom="0.61" header="0.18" footer="0.2"/>
  <pageSetup paperSize="9" orientation="landscape" r:id="rId1"/>
  <headerFooter alignWithMargins="0">
    <oddFooter>&amp;L&amp;F - &amp;A</oddFooter>
  </headerFooter>
  <drawing r:id="rId2"/>
  <legacyDrawing r:id="rId3"/>
  <oleObjects>
    <oleObject progId="Equation.DSMT4" shapeId="1025" r:id="rId4"/>
    <oleObject progId="Equation.DSMT4" shapeId="1027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Economica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2011-01-26T22:49:37Z</cp:lastPrinted>
  <dcterms:created xsi:type="dcterms:W3CDTF">2010-02-09T10:15:50Z</dcterms:created>
  <dcterms:modified xsi:type="dcterms:W3CDTF">2011-01-26T22:51:45Z</dcterms:modified>
</cp:coreProperties>
</file>